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роектная часть" sheetId="3" r:id="rId1"/>
  </sheets>
  <calcPr calcId="1257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3"/>
  <c r="H26"/>
  <c r="G26"/>
  <c r="D18"/>
  <c r="G24"/>
  <c r="G25"/>
  <c r="G23"/>
  <c r="D22"/>
  <c r="H25"/>
  <c r="F25"/>
  <c r="F26"/>
  <c r="E26"/>
  <c r="E25"/>
  <c r="D25" l="1"/>
  <c r="D26"/>
  <c r="D20" l="1"/>
  <c r="D21"/>
  <c r="D19"/>
  <c r="E24"/>
  <c r="F24"/>
  <c r="H24"/>
  <c r="E23"/>
  <c r="F23"/>
  <c r="H23"/>
  <c r="D23" l="1"/>
  <c r="D24"/>
  <c r="D16"/>
  <c r="D17"/>
  <c r="D15"/>
  <c r="D12"/>
  <c r="D13"/>
  <c r="D11"/>
</calcChain>
</file>

<file path=xl/sharedStrings.xml><?xml version="1.0" encoding="utf-8"?>
<sst xmlns="http://schemas.openxmlformats.org/spreadsheetml/2006/main" count="82" uniqueCount="43">
  <si>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</si>
  <si>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</si>
  <si>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</si>
  <si>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Результат реализации мероприятия</t>
  </si>
  <si>
    <t>Единица измерения (по ОКЕИ)</t>
  </si>
  <si>
    <t>всего</t>
  </si>
  <si>
    <t>КБ</t>
  </si>
  <si>
    <t>МБ</t>
  </si>
  <si>
    <t>ВБИ</t>
  </si>
  <si>
    <t>X</t>
  </si>
  <si>
    <t>2025 год</t>
  </si>
  <si>
    <t>2026 год</t>
  </si>
  <si>
    <t>1.1</t>
  </si>
  <si>
    <t>3.1. Проектная часть</t>
  </si>
  <si>
    <r>
      <t>Наименование мероприятия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</si>
  <si>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</si>
  <si>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</si>
  <si>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</si>
  <si>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 xml:space="preserve">ФБ    </t>
  </si>
  <si>
    <t>Значения результата реализации мероприятия по годам</t>
  </si>
  <si>
    <t>Связь с показателями целей муниципальной программы</t>
  </si>
  <si>
    <t>Всего проектная часть</t>
  </si>
  <si>
    <t>Ответственный за достижение результата</t>
  </si>
  <si>
    <t>муниципального образования</t>
  </si>
  <si>
    <t xml:space="preserve">Заместитель главы </t>
  </si>
  <si>
    <t>2027 год</t>
  </si>
  <si>
    <t>1.3</t>
  </si>
  <si>
    <t>отдел развития бизнеса и внешнеэкономической деятельности администрации муниципального образования Кавказский район</t>
  </si>
  <si>
    <t>1.2</t>
  </si>
  <si>
    <t>единица</t>
  </si>
  <si>
    <t>* 3- в рамках муниципального проекта, не направленного на обеспечение достижения  и (или) вклад в достижение целей и (или) показателей и реализацию регионального проекта</t>
  </si>
  <si>
    <t>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</si>
  <si>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Размещение информации по вопросам ведения предпринимательской деятельности в средствах массовой информации Кавказского района</t>
  </si>
  <si>
    <t>обеспечено оказание субъектам малого и среднего предпринимательства информационной поддержки в формате выпуска специализированных информационных печатных изданий для предпринимателей</t>
  </si>
  <si>
    <t>п. 1.2.1</t>
  </si>
  <si>
    <t>организована работа консультационного пункта для субъектов  малого и среднего предпринимательства  и физических лиц, не являющихся индивидуальными предпринимателями и применяющим специальный налоговый режим «Налог на профессиональный доход»</t>
  </si>
  <si>
    <t>Мероприятия, реализуемые в рамках муниципального проекта "Малое и среднее предпринимательство и поддержка индивидуальной предпринимательской инициативы". Статус проекта -3*</t>
  </si>
  <si>
    <t xml:space="preserve">Задача муниципальной программы - вовлечение населения муниципального образования Кавказский район в сферу малого и среднего предпринимательства,
информационная, правовая и консультационная поддержка малого и среднего предпринимательства, развитие инфраструктуры поддержки субъектов малого и среднего предпринимательства
</t>
  </si>
  <si>
    <t>2028 год</t>
  </si>
  <si>
    <t>Изготовление раздаточных материалов для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</si>
  <si>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изготовлены раздаточные материалы для субъектов малого и среднего предпринимательства и физических лиц, не являющихся индивидуальными предпринимателями и применяющими специальный налоговый режим "Налог на профессиональный доход"</t>
  </si>
  <si>
    <t>Кавказский район                                                                                                                                                                                                                А.Г. Синегубова</t>
  </si>
  <si>
    <t>Приложение
к изменениям, утвержденным постановлением администрации муниципального образования
Кавказский район
от 29.12.2025 № 2531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</si>
</sst>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justify" vertical="center"/>
    </xf>
    <xf numFmtId="49" fontId="0" fillId="0" borderId="0" xfId="0" applyNumberFormat="1"/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/>
    <xf numFmtId="0" fontId="0" fillId="0" borderId="2" xfId="0" applyBorder="1" applyAlignment="1">
      <alignment horizontal="center" vertical="top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="60" zoomScaleNormal="70" workbookViewId="0">
      <selection activeCell="L11" sqref="L11:L14"/>
    </sheetView>
  </sheetViews>
  <sheetFormatPr defaultRowHeight="15"/>
  <cols>
    <col min="1" max="1" width="5" style="3" customWidth="1"/>
    <col min="2" max="2" width="33.85546875" customWidth="1"/>
    <col min="3" max="3" width="13.42578125" customWidth="1"/>
    <col min="9" max="9" width="22.5703125" customWidth="1"/>
    <col min="10" max="10" width="9.140625" customWidth="1"/>
    <col min="11" max="11" width="16.5703125" customWidth="1"/>
    <col min="12" max="12" width="28.5703125" customWidth="1"/>
    <col min="13" max="13" width="17.140625" customWidth="1"/>
    <col min="14" max="14" width="13.42578125" customWidth="1"/>
  </cols>
  <sheetData>
    <row r="1" spans="1:14" ht="93.75" customHeight="1">
      <c r="K1" s="17" t="s">
        <v>42</v>
      </c>
      <c r="L1" s="17"/>
      <c r="M1" s="17"/>
    </row>
    <row r="3" spans="1:14" ht="18.7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4" ht="18.75">
      <c r="A4" s="39" t="s">
        <v>13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4" ht="79.5" customHeight="1">
      <c r="A5" s="37" t="s">
        <v>0</v>
      </c>
      <c r="B5" s="36" t="s">
        <v>14</v>
      </c>
      <c r="C5" s="36" t="s">
        <v>17</v>
      </c>
      <c r="D5" s="36" t="s">
        <v>2</v>
      </c>
      <c r="E5" s="36"/>
      <c r="F5" s="36"/>
      <c r="G5" s="36"/>
      <c r="H5" s="36"/>
      <c r="I5" s="36" t="s">
        <v>3</v>
      </c>
      <c r="J5" s="36" t="s">
        <v>4</v>
      </c>
      <c r="K5" s="36" t="s">
        <v>19</v>
      </c>
      <c r="L5" s="36" t="s">
        <v>22</v>
      </c>
      <c r="M5" s="38" t="s">
        <v>20</v>
      </c>
      <c r="N5" s="1"/>
    </row>
    <row r="6" spans="1:14" ht="33" customHeight="1">
      <c r="A6" s="37"/>
      <c r="B6" s="36"/>
      <c r="C6" s="36"/>
      <c r="D6" s="36" t="s">
        <v>5</v>
      </c>
      <c r="E6" s="36" t="s">
        <v>15</v>
      </c>
      <c r="F6" s="36"/>
      <c r="G6" s="36"/>
      <c r="H6" s="36"/>
      <c r="I6" s="36"/>
      <c r="J6" s="36"/>
      <c r="K6" s="36"/>
      <c r="L6" s="36"/>
      <c r="M6" s="38"/>
      <c r="N6" s="4"/>
    </row>
    <row r="7" spans="1:14" ht="15" customHeight="1">
      <c r="A7" s="37"/>
      <c r="B7" s="36"/>
      <c r="C7" s="36"/>
      <c r="D7" s="36"/>
      <c r="E7" s="6" t="s">
        <v>18</v>
      </c>
      <c r="F7" s="6" t="s">
        <v>6</v>
      </c>
      <c r="G7" s="6" t="s">
        <v>7</v>
      </c>
      <c r="H7" s="6" t="s">
        <v>8</v>
      </c>
      <c r="I7" s="36"/>
      <c r="J7" s="36"/>
      <c r="K7" s="36"/>
      <c r="L7" s="36"/>
      <c r="M7" s="38"/>
      <c r="N7" s="4"/>
    </row>
    <row r="8" spans="1:14" ht="15.75" customHeight="1">
      <c r="A8" s="7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  <c r="N8" s="1"/>
    </row>
    <row r="9" spans="1:14" ht="51" customHeight="1">
      <c r="A9" s="20" t="s">
        <v>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1"/>
    </row>
    <row r="10" spans="1:14" ht="36.75" customHeight="1">
      <c r="A10" s="8" t="s">
        <v>16</v>
      </c>
      <c r="B10" s="18" t="s">
        <v>36</v>
      </c>
      <c r="C10" s="18"/>
      <c r="D10" s="18"/>
      <c r="E10" s="18"/>
      <c r="F10" s="18"/>
      <c r="G10" s="18"/>
      <c r="H10" s="18"/>
      <c r="I10" s="18"/>
      <c r="J10" s="18"/>
      <c r="K10" s="19"/>
      <c r="L10" s="19"/>
      <c r="M10" s="19"/>
      <c r="N10" s="1"/>
    </row>
    <row r="11" spans="1:14" ht="69" customHeight="1">
      <c r="A11" s="25" t="s">
        <v>12</v>
      </c>
      <c r="B11" s="21" t="s">
        <v>31</v>
      </c>
      <c r="C11" s="10" t="s">
        <v>10</v>
      </c>
      <c r="D11" s="11">
        <f>E11+F11+G11+H11</f>
        <v>1440</v>
      </c>
      <c r="E11" s="11">
        <v>0</v>
      </c>
      <c r="F11" s="11">
        <v>0</v>
      </c>
      <c r="G11" s="14">
        <v>1440</v>
      </c>
      <c r="H11" s="9">
        <v>0</v>
      </c>
      <c r="I11" s="28" t="s">
        <v>35</v>
      </c>
      <c r="J11" s="10" t="s">
        <v>29</v>
      </c>
      <c r="K11" s="10">
        <v>1</v>
      </c>
      <c r="L11" s="28" t="s">
        <v>27</v>
      </c>
      <c r="M11" s="12" t="s">
        <v>34</v>
      </c>
      <c r="N11" s="5"/>
    </row>
    <row r="12" spans="1:14" ht="88.5" customHeight="1">
      <c r="A12" s="26"/>
      <c r="B12" s="24"/>
      <c r="C12" s="10" t="s">
        <v>11</v>
      </c>
      <c r="D12" s="11">
        <f t="shared" ref="D12:D13" si="0">E12+F12+G12+H12</f>
        <v>1480</v>
      </c>
      <c r="E12" s="11">
        <v>0</v>
      </c>
      <c r="F12" s="11">
        <v>0</v>
      </c>
      <c r="G12" s="9">
        <v>1480</v>
      </c>
      <c r="H12" s="9">
        <v>0</v>
      </c>
      <c r="I12" s="29"/>
      <c r="J12" s="10" t="s">
        <v>29</v>
      </c>
      <c r="K12" s="10">
        <v>1</v>
      </c>
      <c r="L12" s="29"/>
      <c r="M12" s="12" t="s">
        <v>34</v>
      </c>
      <c r="N12" s="4"/>
    </row>
    <row r="13" spans="1:14" ht="85.5" customHeight="1">
      <c r="A13" s="26"/>
      <c r="B13" s="24"/>
      <c r="C13" s="10" t="s">
        <v>25</v>
      </c>
      <c r="D13" s="11">
        <f t="shared" si="0"/>
        <v>1440</v>
      </c>
      <c r="E13" s="11">
        <v>0</v>
      </c>
      <c r="F13" s="11">
        <v>0</v>
      </c>
      <c r="G13" s="9">
        <v>1440</v>
      </c>
      <c r="H13" s="9">
        <v>0</v>
      </c>
      <c r="I13" s="29"/>
      <c r="J13" s="10" t="s">
        <v>29</v>
      </c>
      <c r="K13" s="10">
        <v>1</v>
      </c>
      <c r="L13" s="29"/>
      <c r="M13" s="12" t="s">
        <v>34</v>
      </c>
      <c r="N13" s="4"/>
    </row>
    <row r="14" spans="1:14" ht="42.75" customHeight="1">
      <c r="A14" s="27"/>
      <c r="B14" s="23"/>
      <c r="C14" s="13" t="s">
        <v>38</v>
      </c>
      <c r="D14" s="11">
        <f>E14+F14+G14+H14</f>
        <v>1440</v>
      </c>
      <c r="E14" s="11">
        <v>0</v>
      </c>
      <c r="F14" s="11">
        <v>0</v>
      </c>
      <c r="G14" s="9">
        <v>1440</v>
      </c>
      <c r="H14" s="9">
        <v>0</v>
      </c>
      <c r="I14" s="30"/>
      <c r="J14" s="13" t="s">
        <v>29</v>
      </c>
      <c r="K14" s="13">
        <v>1</v>
      </c>
      <c r="L14" s="30"/>
      <c r="M14" s="12"/>
      <c r="N14" s="4"/>
    </row>
    <row r="15" spans="1:14" ht="59.25" customHeight="1">
      <c r="A15" s="25" t="s">
        <v>28</v>
      </c>
      <c r="B15" s="21" t="s">
        <v>32</v>
      </c>
      <c r="C15" s="10" t="s">
        <v>10</v>
      </c>
      <c r="D15" s="11">
        <f>E15+F15+G15+H15</f>
        <v>150</v>
      </c>
      <c r="E15" s="11">
        <v>0</v>
      </c>
      <c r="F15" s="11">
        <v>0</v>
      </c>
      <c r="G15" s="9">
        <v>150</v>
      </c>
      <c r="H15" s="11">
        <v>0</v>
      </c>
      <c r="I15" s="28" t="s">
        <v>33</v>
      </c>
      <c r="J15" s="10" t="s">
        <v>29</v>
      </c>
      <c r="K15" s="10">
        <v>1</v>
      </c>
      <c r="L15" s="28" t="s">
        <v>27</v>
      </c>
      <c r="M15" s="12" t="s">
        <v>34</v>
      </c>
      <c r="N15" s="4"/>
    </row>
    <row r="16" spans="1:14" ht="74.25" customHeight="1">
      <c r="A16" s="26"/>
      <c r="B16" s="24"/>
      <c r="C16" s="10" t="s">
        <v>11</v>
      </c>
      <c r="D16" s="11">
        <f t="shared" ref="D16:D18" si="1">E16+F16+G16+H16</f>
        <v>180</v>
      </c>
      <c r="E16" s="11">
        <v>0</v>
      </c>
      <c r="F16" s="11">
        <v>0</v>
      </c>
      <c r="G16" s="9">
        <v>180</v>
      </c>
      <c r="H16" s="11">
        <v>0</v>
      </c>
      <c r="I16" s="29"/>
      <c r="J16" s="10" t="s">
        <v>29</v>
      </c>
      <c r="K16" s="10">
        <v>1</v>
      </c>
      <c r="L16" s="29"/>
      <c r="M16" s="12" t="s">
        <v>34</v>
      </c>
      <c r="N16" s="4"/>
    </row>
    <row r="17" spans="1:14" ht="68.25" customHeight="1">
      <c r="A17" s="26"/>
      <c r="B17" s="24"/>
      <c r="C17" s="10" t="s">
        <v>25</v>
      </c>
      <c r="D17" s="11">
        <f t="shared" si="1"/>
        <v>150</v>
      </c>
      <c r="E17" s="11">
        <v>0</v>
      </c>
      <c r="F17" s="11">
        <v>0</v>
      </c>
      <c r="G17" s="9">
        <v>150</v>
      </c>
      <c r="H17" s="11">
        <v>0</v>
      </c>
      <c r="I17" s="29"/>
      <c r="J17" s="10" t="s">
        <v>29</v>
      </c>
      <c r="K17" s="10">
        <v>1</v>
      </c>
      <c r="L17" s="29"/>
      <c r="M17" s="12" t="s">
        <v>34</v>
      </c>
      <c r="N17" s="4"/>
    </row>
    <row r="18" spans="1:14" ht="68.25" customHeight="1">
      <c r="A18" s="27"/>
      <c r="B18" s="23"/>
      <c r="C18" s="13" t="s">
        <v>38</v>
      </c>
      <c r="D18" s="11">
        <f t="shared" si="1"/>
        <v>150</v>
      </c>
      <c r="E18" s="11">
        <v>0</v>
      </c>
      <c r="F18" s="11">
        <v>0</v>
      </c>
      <c r="G18" s="9">
        <v>150</v>
      </c>
      <c r="H18" s="11">
        <v>0</v>
      </c>
      <c r="I18" s="30"/>
      <c r="J18" s="13" t="s">
        <v>29</v>
      </c>
      <c r="K18" s="13">
        <v>1</v>
      </c>
      <c r="L18" s="30"/>
      <c r="M18" s="12" t="s">
        <v>34</v>
      </c>
      <c r="N18" s="4"/>
    </row>
    <row r="19" spans="1:14" ht="68.25" customHeight="1">
      <c r="A19" s="25" t="s">
        <v>26</v>
      </c>
      <c r="B19" s="21" t="s">
        <v>39</v>
      </c>
      <c r="C19" s="13" t="s">
        <v>10</v>
      </c>
      <c r="D19" s="11">
        <f>E19+F19+G19+H19</f>
        <v>0</v>
      </c>
      <c r="E19" s="11">
        <v>0</v>
      </c>
      <c r="F19" s="11">
        <v>0</v>
      </c>
      <c r="G19" s="9">
        <v>0</v>
      </c>
      <c r="H19" s="11">
        <v>0</v>
      </c>
      <c r="I19" s="31" t="s">
        <v>40</v>
      </c>
      <c r="J19" s="12" t="s">
        <v>29</v>
      </c>
      <c r="K19" s="12">
        <v>0</v>
      </c>
      <c r="L19" s="28" t="s">
        <v>27</v>
      </c>
      <c r="M19" s="12" t="s">
        <v>34</v>
      </c>
      <c r="N19" s="4"/>
    </row>
    <row r="20" spans="1:14" ht="68.25" customHeight="1">
      <c r="A20" s="42"/>
      <c r="B20" s="22"/>
      <c r="C20" s="13" t="s">
        <v>11</v>
      </c>
      <c r="D20" s="11">
        <f t="shared" ref="D20:D22" si="2">E20+F20+G20+H20</f>
        <v>50</v>
      </c>
      <c r="E20" s="11">
        <v>0</v>
      </c>
      <c r="F20" s="11">
        <v>0</v>
      </c>
      <c r="G20" s="9">
        <v>50</v>
      </c>
      <c r="H20" s="11">
        <v>0</v>
      </c>
      <c r="I20" s="32"/>
      <c r="J20" s="12" t="s">
        <v>29</v>
      </c>
      <c r="K20" s="12">
        <v>100</v>
      </c>
      <c r="L20" s="29"/>
      <c r="M20" s="12" t="s">
        <v>34</v>
      </c>
      <c r="N20" s="4"/>
    </row>
    <row r="21" spans="1:14" ht="68.25" customHeight="1">
      <c r="A21" s="42"/>
      <c r="B21" s="22"/>
      <c r="C21" s="13" t="s">
        <v>25</v>
      </c>
      <c r="D21" s="11">
        <f t="shared" si="2"/>
        <v>0</v>
      </c>
      <c r="E21" s="11">
        <v>0</v>
      </c>
      <c r="F21" s="11">
        <v>0</v>
      </c>
      <c r="G21" s="9">
        <v>0</v>
      </c>
      <c r="H21" s="11">
        <v>0</v>
      </c>
      <c r="I21" s="32"/>
      <c r="J21" s="12" t="s">
        <v>29</v>
      </c>
      <c r="K21" s="12">
        <v>0</v>
      </c>
      <c r="L21" s="29"/>
      <c r="M21" s="12" t="s">
        <v>34</v>
      </c>
      <c r="N21" s="4"/>
    </row>
    <row r="22" spans="1:14" ht="68.25" customHeight="1">
      <c r="A22" s="27"/>
      <c r="B22" s="23"/>
      <c r="C22" s="13" t="s">
        <v>38</v>
      </c>
      <c r="D22" s="11">
        <f t="shared" si="2"/>
        <v>0</v>
      </c>
      <c r="E22" s="11">
        <v>0</v>
      </c>
      <c r="F22" s="11">
        <v>0</v>
      </c>
      <c r="G22" s="9">
        <v>0</v>
      </c>
      <c r="H22" s="11">
        <v>0</v>
      </c>
      <c r="I22" s="33"/>
      <c r="J22" s="12" t="s">
        <v>29</v>
      </c>
      <c r="K22" s="12">
        <v>0</v>
      </c>
      <c r="L22" s="30"/>
      <c r="M22" s="12" t="s">
        <v>34</v>
      </c>
      <c r="N22" s="4"/>
    </row>
    <row r="23" spans="1:14" ht="15.75">
      <c r="A23" s="45"/>
      <c r="B23" s="34" t="s">
        <v>21</v>
      </c>
      <c r="C23" s="10" t="s">
        <v>10</v>
      </c>
      <c r="D23" s="11">
        <f>SUM(E23:H23)</f>
        <v>1590</v>
      </c>
      <c r="E23" s="11">
        <f t="shared" ref="E23:F25" si="3">E11+E15</f>
        <v>0</v>
      </c>
      <c r="F23" s="11">
        <f t="shared" si="3"/>
        <v>0</v>
      </c>
      <c r="G23" s="9">
        <f>G11+G15+G19</f>
        <v>1590</v>
      </c>
      <c r="H23" s="11">
        <f>H11+H15</f>
        <v>0</v>
      </c>
      <c r="I23" s="34" t="s">
        <v>9</v>
      </c>
      <c r="J23" s="34" t="s">
        <v>9</v>
      </c>
      <c r="K23" s="34" t="s">
        <v>9</v>
      </c>
      <c r="L23" s="34" t="s">
        <v>9</v>
      </c>
      <c r="M23" s="34" t="s">
        <v>9</v>
      </c>
      <c r="N23" s="4"/>
    </row>
    <row r="24" spans="1:14" ht="15.75" customHeight="1">
      <c r="A24" s="45"/>
      <c r="B24" s="34"/>
      <c r="C24" s="10" t="s">
        <v>11</v>
      </c>
      <c r="D24" s="11">
        <f t="shared" ref="D24:D26" si="4">SUM(E24:H24)</f>
        <v>1710</v>
      </c>
      <c r="E24" s="11">
        <f t="shared" si="3"/>
        <v>0</v>
      </c>
      <c r="F24" s="11">
        <f t="shared" si="3"/>
        <v>0</v>
      </c>
      <c r="G24" s="9">
        <f>G12+G16+G20</f>
        <v>1710</v>
      </c>
      <c r="H24" s="11">
        <f>H12+H16</f>
        <v>0</v>
      </c>
      <c r="I24" s="34"/>
      <c r="J24" s="34"/>
      <c r="K24" s="34"/>
      <c r="L24" s="34"/>
      <c r="M24" s="34"/>
      <c r="N24" s="4"/>
    </row>
    <row r="25" spans="1:14" ht="15.75" customHeight="1">
      <c r="A25" s="45"/>
      <c r="B25" s="34"/>
      <c r="C25" s="13" t="s">
        <v>25</v>
      </c>
      <c r="D25" s="11">
        <f t="shared" si="4"/>
        <v>1590</v>
      </c>
      <c r="E25" s="11">
        <f t="shared" si="3"/>
        <v>0</v>
      </c>
      <c r="F25" s="11">
        <f t="shared" si="3"/>
        <v>0</v>
      </c>
      <c r="G25" s="9">
        <f>G13+G17+G21</f>
        <v>1590</v>
      </c>
      <c r="H25" s="11">
        <f>H13+H17</f>
        <v>0</v>
      </c>
      <c r="I25" s="34"/>
      <c r="J25" s="34"/>
      <c r="K25" s="34"/>
      <c r="L25" s="34"/>
      <c r="M25" s="34"/>
      <c r="N25" s="4"/>
    </row>
    <row r="26" spans="1:14" ht="15.75" customHeight="1">
      <c r="A26" s="45"/>
      <c r="B26" s="34"/>
      <c r="C26" s="10" t="s">
        <v>38</v>
      </c>
      <c r="D26" s="11">
        <f t="shared" si="4"/>
        <v>1590</v>
      </c>
      <c r="E26" s="11">
        <f>E15+E19</f>
        <v>0</v>
      </c>
      <c r="F26" s="11">
        <f>F15+F19</f>
        <v>0</v>
      </c>
      <c r="G26" s="9">
        <f>G14+G18+G22</f>
        <v>1590</v>
      </c>
      <c r="H26" s="11">
        <f>H14+H18+H22</f>
        <v>0</v>
      </c>
      <c r="I26" s="34"/>
      <c r="J26" s="34"/>
      <c r="K26" s="34"/>
      <c r="L26" s="34"/>
      <c r="M26" s="34"/>
      <c r="N26" s="4"/>
    </row>
    <row r="27" spans="1:14" ht="15.75" customHeight="1">
      <c r="A27" s="43" t="s">
        <v>30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"/>
    </row>
    <row r="28" spans="1:14" ht="15.75" customHeight="1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4"/>
    </row>
    <row r="29" spans="1:14" ht="10.5" customHeight="1">
      <c r="A29" s="2"/>
    </row>
    <row r="30" spans="1:14" ht="15.75">
      <c r="A30" s="40" t="s">
        <v>24</v>
      </c>
      <c r="B30" s="40"/>
      <c r="C30" s="40"/>
      <c r="D30" s="40"/>
      <c r="E30" s="40"/>
      <c r="F30" s="40"/>
      <c r="G30" s="40"/>
      <c r="H30" s="40"/>
      <c r="I30" s="40"/>
      <c r="J30" s="40"/>
    </row>
    <row r="31" spans="1:14" ht="15.75">
      <c r="A31" s="40" t="s">
        <v>23</v>
      </c>
      <c r="B31" s="40"/>
      <c r="C31" s="40"/>
      <c r="D31" s="40"/>
      <c r="E31" s="40"/>
      <c r="F31" s="40"/>
      <c r="G31" s="40"/>
      <c r="H31" s="40"/>
      <c r="I31" s="40"/>
      <c r="J31" s="40"/>
    </row>
    <row r="32" spans="1:14" ht="15.75">
      <c r="A32" s="40" t="s">
        <v>41</v>
      </c>
      <c r="B32" s="40"/>
      <c r="C32" s="40"/>
      <c r="D32" s="40"/>
      <c r="E32" s="40"/>
      <c r="F32" s="40"/>
      <c r="G32" s="40"/>
      <c r="H32" s="40"/>
      <c r="I32" s="40"/>
      <c r="J32" s="40"/>
      <c r="K32" s="41"/>
      <c r="L32" s="41"/>
      <c r="M32" s="41"/>
    </row>
  </sheetData>
  <mergeCells count="39">
    <mergeCell ref="A32:M32"/>
    <mergeCell ref="A31:J31"/>
    <mergeCell ref="A19:A22"/>
    <mergeCell ref="K23:K26"/>
    <mergeCell ref="A30:J30"/>
    <mergeCell ref="L23:L26"/>
    <mergeCell ref="M23:M26"/>
    <mergeCell ref="A27:M27"/>
    <mergeCell ref="A23:A26"/>
    <mergeCell ref="B23:B26"/>
    <mergeCell ref="I23:I26"/>
    <mergeCell ref="J23:J26"/>
    <mergeCell ref="A3:M3"/>
    <mergeCell ref="E6:H6"/>
    <mergeCell ref="A5:A7"/>
    <mergeCell ref="B5:B7"/>
    <mergeCell ref="C5:C7"/>
    <mergeCell ref="D5:H5"/>
    <mergeCell ref="I5:I7"/>
    <mergeCell ref="J5:J7"/>
    <mergeCell ref="K5:K7"/>
    <mergeCell ref="D6:D7"/>
    <mergeCell ref="M5:M7"/>
    <mergeCell ref="L5:L7"/>
    <mergeCell ref="A4:M4"/>
    <mergeCell ref="K1:M1"/>
    <mergeCell ref="B10:M10"/>
    <mergeCell ref="A9:M9"/>
    <mergeCell ref="B19:B22"/>
    <mergeCell ref="B11:B14"/>
    <mergeCell ref="A11:A14"/>
    <mergeCell ref="B15:B18"/>
    <mergeCell ref="A15:A18"/>
    <mergeCell ref="I15:I18"/>
    <mergeCell ref="L15:L18"/>
    <mergeCell ref="L19:L22"/>
    <mergeCell ref="I11:I14"/>
    <mergeCell ref="L11:L14"/>
    <mergeCell ref="I19:I22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9" fitToHeight="0" orientation="landscape" horizontalDpi="1200" verticalDpi="1200" r:id="rId1"/>
  <headerFooter differentFirst="1">
    <oddHeader>&amp;C&amp;P</oddHeader>
  </headerFooter>
  <rowBreaks count="2" manualBreakCount="2">
    <brk id="13" max="12" man="1"/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Проектная часть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2025-12-26T09:41:31Z</cp:lastPrinted>
  <dcterms:created xsi:type="dcterms:W3CDTF">2024-05-07T12:52:59Z</dcterms:created>
  <dcterms:modified xsi:type="dcterms:W3CDTF">2025-12-29T11:24:00Z</dcterms:modified>
</cp:coreProperties>
</file>